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nad.s.markovic\Desktop\"/>
    </mc:Choice>
  </mc:AlternateContent>
  <xr:revisionPtr revIDLastSave="0" documentId="8_{3A874298-A996-4525-9009-F4F6CC0389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<sst xmlns="http://schemas.openxmlformats.org/spreadsheetml/2006/main" count="170" uniqueCount="60">
  <si>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</si>
  <si>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</si>
  <si>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</si>
  <si>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</si>
  <si>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</si>
  <si>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</si>
  <si>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</si>
  <si>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</si>
  <si>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</si>
  <si>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</si>
  <si>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</si>
  <si>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</si>
  <si>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</si>
  <si>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</si>
  <si>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</si>
  <si>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</si>
  <si>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</si>
  <si>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</si>
  <si>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</si>
  <si>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</si>
  <si>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</si>
  <si>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</si>
  <si>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</si>
  <si>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</si>
  <si>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</si>
  <si>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</si>
  <si>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</si>
  <si>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</si>
  <si>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</si>
  <si>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</si>
  <si>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</si>
  <si>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</si>
  <si>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</si>
  <si>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</si>
  <si>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</si>
  <si>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</si>
  <si>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</si>
  <si>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MARKOVIĆ</t>
  </si>
  <si>
    <t>NENAD</t>
  </si>
  <si>
    <t>LAZAREVIĆ</t>
  </si>
  <si>
    <t>RADE</t>
  </si>
  <si>
    <t xml:space="preserve">SIMEUNOVIĆ </t>
  </si>
  <si>
    <t>TOMISLAV</t>
  </si>
  <si>
    <t>MILOŠEVIĆ</t>
  </si>
  <si>
    <t>STEVAN</t>
  </si>
  <si>
    <t>DESIĆ</t>
  </si>
  <si>
    <t>DUŠAN</t>
  </si>
  <si>
    <t xml:space="preserve">MITROVIĆ </t>
  </si>
  <si>
    <t>MILAN</t>
  </si>
  <si>
    <t>PREDRAG</t>
  </si>
  <si>
    <t>GROZDANOVIĆ</t>
  </si>
  <si>
    <t>5026</t>
  </si>
  <si>
    <t>5028</t>
  </si>
  <si>
    <t>3123</t>
  </si>
  <si>
    <t>5027</t>
  </si>
  <si>
    <t>3937</t>
  </si>
  <si>
    <t>3124</t>
  </si>
  <si>
    <t>3125</t>
  </si>
  <si>
    <t>produženje</t>
  </si>
  <si>
    <t>1.regionalna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</si>
</sst>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I13" sqref="I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3</v>
      </c>
      <c r="F4" s="22">
        <v>13</v>
      </c>
      <c r="G4" s="14">
        <f t="shared" ref="G4" si="0">DATE(D4,E4,F4)</f>
        <v>30388</v>
      </c>
      <c r="H4" s="15" t="s">
        <v>51</v>
      </c>
      <c r="I4" s="44" t="s">
        <v>59</v>
      </c>
      <c r="J4" s="16" t="s">
        <v>58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1962</v>
      </c>
      <c r="E5" s="22">
        <v>8</v>
      </c>
      <c r="F5" s="22">
        <v>17</v>
      </c>
      <c r="G5" s="14">
        <f t="shared" ref="G5:G68" si="1">DATE(D5,E5,F5)</f>
        <v>22875</v>
      </c>
      <c r="H5" s="15" t="s">
        <v>52</v>
      </c>
      <c r="I5" s="44" t="s">
        <v>59</v>
      </c>
      <c r="J5" s="16" t="s">
        <v>58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1960</v>
      </c>
      <c r="E6" s="22">
        <v>2</v>
      </c>
      <c r="F6" s="22">
        <v>1</v>
      </c>
      <c r="G6" s="14">
        <f t="shared" si="1"/>
        <v>21947</v>
      </c>
      <c r="H6" s="15" t="s">
        <v>53</v>
      </c>
      <c r="I6" s="44" t="s">
        <v>59</v>
      </c>
      <c r="J6" s="16" t="s">
        <v>58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1987</v>
      </c>
      <c r="E7" s="22">
        <v>8</v>
      </c>
      <c r="F7" s="22">
        <v>25</v>
      </c>
      <c r="G7" s="14">
        <f t="shared" si="1"/>
        <v>32014</v>
      </c>
      <c r="H7" s="15" t="s">
        <v>54</v>
      </c>
      <c r="I7" s="44" t="s">
        <v>59</v>
      </c>
      <c r="J7" s="16" t="s">
        <v>58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1999</v>
      </c>
      <c r="E8" s="22">
        <v>4</v>
      </c>
      <c r="F8" s="22">
        <v>2</v>
      </c>
      <c r="G8" s="14">
        <f t="shared" si="1"/>
        <v>36252</v>
      </c>
      <c r="H8" s="15" t="s">
        <v>55</v>
      </c>
      <c r="I8" s="44" t="s">
        <v>59</v>
      </c>
      <c r="J8" s="16" t="s">
        <v>58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1968</v>
      </c>
      <c r="E9" s="22">
        <v>7</v>
      </c>
      <c r="F9" s="22">
        <v>17</v>
      </c>
      <c r="G9" s="14">
        <f t="shared" si="1"/>
        <v>25036</v>
      </c>
      <c r="H9" s="15" t="s">
        <v>56</v>
      </c>
      <c r="I9" s="44" t="s">
        <v>59</v>
      </c>
      <c r="J9" s="16" t="s">
        <v>58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1997</v>
      </c>
      <c r="E10" s="22">
        <v>11</v>
      </c>
      <c r="F10" s="22">
        <v>28</v>
      </c>
      <c r="G10" s="14">
        <f t="shared" si="1"/>
        <v>35762</v>
      </c>
      <c r="H10" s="15" t="s">
        <v>57</v>
      </c>
      <c r="I10" s="44" t="s">
        <v>59</v>
      </c>
      <c r="J10" s="16" t="s">
        <v>58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MARKOVIĆ</v>
      </c>
      <c r="D2" s="4" t="str">
        <f>obrazac!C4</f>
        <v>NENAD</v>
      </c>
      <c r="E2" s="39">
        <f>obrazac!G4</f>
        <v>30388</v>
      </c>
      <c r="F2" s="4" t="str">
        <f>obrazac!H4</f>
        <v>5026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LAZAREVIĆ</v>
      </c>
      <c r="D3" s="4" t="str">
        <f>obrazac!C5</f>
        <v>RADE</v>
      </c>
      <c r="E3" s="39">
        <f>obrazac!G5</f>
        <v>22875</v>
      </c>
      <c r="F3" s="4" t="str">
        <f>obrazac!H5</f>
        <v>5028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SIMEUNOVIĆ </v>
      </c>
      <c r="D4" s="4" t="str">
        <f>obrazac!C6</f>
        <v>TOMISLAV</v>
      </c>
      <c r="E4" s="39">
        <f>obrazac!G6</f>
        <v>21947</v>
      </c>
      <c r="F4" s="4" t="str">
        <f>obrazac!H6</f>
        <v>3123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MILOŠEVIĆ</v>
      </c>
      <c r="D5" s="4" t="str">
        <f>obrazac!C7</f>
        <v>STEVAN</v>
      </c>
      <c r="E5" s="39">
        <f>obrazac!G7</f>
        <v>32014</v>
      </c>
      <c r="F5" s="4" t="str">
        <f>obrazac!H7</f>
        <v>5027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DESIĆ</v>
      </c>
      <c r="D6" s="4" t="str">
        <f>obrazac!C8</f>
        <v>DUŠAN</v>
      </c>
      <c r="E6" s="39">
        <f>obrazac!G8</f>
        <v>36252</v>
      </c>
      <c r="F6" s="4" t="str">
        <f>obrazac!H8</f>
        <v>3937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MITROVIĆ </v>
      </c>
      <c r="D7" s="4" t="str">
        <f>obrazac!C9</f>
        <v>MILAN</v>
      </c>
      <c r="E7" s="39">
        <f>obrazac!G9</f>
        <v>25036</v>
      </c>
      <c r="F7" s="4" t="str">
        <f>obrazac!H9</f>
        <v>3124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PREDRAG</v>
      </c>
      <c r="D8" s="4" t="str">
        <f>obrazac!C10</f>
        <v>GROZDANOVIĆ</v>
      </c>
      <c r="E8" s="39">
        <f>obrazac!G10</f>
        <v>35762</v>
      </c>
      <c r="F8" s="4" t="str">
        <f>obrazac!H10</f>
        <v>3125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Nenad S. Marković</cp:lastModifiedBy>
  <cp:lastPrinted>2021-07-28T12:30:37Z</cp:lastPrinted>
  <dcterms:created xsi:type="dcterms:W3CDTF">2010-04-06T09:57:42Z</dcterms:created>
  <dcterms:modified xsi:type="dcterms:W3CDTF">2021-08-11T10:29:24Z</dcterms:modified>
</cp:coreProperties>
</file>